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Print_Area" localSheetId="0">Sheet1!$A$1:$Q$36</definedName>
  </definedNames>
  <calcPr calcId="144525"/>
</workbook>
</file>

<file path=xl/sharedStrings.xml><?xml version="1.0" encoding="utf-8"?>
<sst xmlns="http://schemas.openxmlformats.org/spreadsheetml/2006/main" count="115" uniqueCount="59">
  <si>
    <t>第十一期政府采购协议供货产品汇总表</t>
  </si>
  <si>
    <r>
      <rPr>
        <sz val="12"/>
        <color theme="1"/>
        <rFont val="宋体"/>
        <charset val="134"/>
      </rPr>
      <t>投标品牌为：</t>
    </r>
    <r>
      <rPr>
        <u/>
        <sz val="12"/>
        <color theme="1"/>
        <rFont val="宋体"/>
        <charset val="134"/>
      </rPr>
      <t xml:space="preserve">明基          </t>
    </r>
    <r>
      <rPr>
        <sz val="12"/>
        <color theme="1"/>
        <rFont val="宋体"/>
        <charset val="134"/>
      </rPr>
      <t xml:space="preserve">                       第</t>
    </r>
    <r>
      <rPr>
        <u/>
        <sz val="12"/>
        <color theme="1"/>
        <rFont val="宋体"/>
        <charset val="134"/>
      </rPr>
      <t xml:space="preserve">  六  </t>
    </r>
    <r>
      <rPr>
        <sz val="12"/>
        <color theme="1"/>
        <rFont val="宋体"/>
        <charset val="134"/>
      </rPr>
      <t>包：</t>
    </r>
    <r>
      <rPr>
        <b/>
        <u/>
        <sz val="12"/>
        <color theme="1"/>
        <rFont val="宋体"/>
        <charset val="134"/>
      </rPr>
      <t xml:space="preserve">  投影仪及主要耗材、配件；（含幕布） </t>
    </r>
    <r>
      <rPr>
        <b/>
        <sz val="12"/>
        <color theme="1"/>
        <rFont val="宋体"/>
        <charset val="134"/>
      </rPr>
      <t>（</t>
    </r>
    <r>
      <rPr>
        <sz val="12"/>
        <color theme="1"/>
        <rFont val="宋体"/>
        <charset val="134"/>
      </rPr>
      <t>货物名称</t>
    </r>
    <r>
      <rPr>
        <b/>
        <sz val="12"/>
        <color theme="1"/>
        <rFont val="宋体"/>
        <charset val="134"/>
      </rPr>
      <t>）</t>
    </r>
  </si>
  <si>
    <t xml:space="preserve">   </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</si>
  <si>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</si>
  <si>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</si>
  <si>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</si>
  <si>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</si>
  <si>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</si>
  <si>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</si>
  <si>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</si>
  <si>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t>
    </r>
    <r>
      <rPr>
        <sz val="10"/>
        <color theme="1"/>
        <rFont val="宋体"/>
        <charset val="134"/>
      </rPr>
      <t>台-</t>
    </r>
    <r>
      <rPr>
        <u/>
        <sz val="10"/>
        <color theme="1"/>
        <rFont val="宋体"/>
        <charset val="134"/>
      </rPr>
      <t>10</t>
    </r>
    <r>
      <rPr>
        <sz val="10"/>
        <color theme="1"/>
        <rFont val="宋体"/>
        <charset val="134"/>
      </rPr>
      <t>台)</t>
    </r>
  </si>
  <si>
    <r>
      <rPr>
        <sz val="10"/>
        <color theme="1"/>
        <rFont val="宋体"/>
        <charset val="134"/>
      </rPr>
      <t>(</t>
    </r>
    <r>
      <rPr>
        <u/>
        <sz val="10"/>
        <color theme="1"/>
        <rFont val="宋体"/>
        <charset val="134"/>
      </rPr>
      <t xml:space="preserve"> 11</t>
    </r>
    <r>
      <rPr>
        <sz val="10"/>
        <color theme="1"/>
        <rFont val="宋体"/>
        <charset val="134"/>
      </rPr>
      <t>台-</t>
    </r>
    <r>
      <rPr>
        <u/>
        <sz val="10"/>
        <color theme="1"/>
        <rFont val="宋体"/>
        <charset val="134"/>
      </rPr>
      <t xml:space="preserve"> 20 </t>
    </r>
    <r>
      <rPr>
        <sz val="10"/>
        <color theme="1"/>
        <rFont val="宋体"/>
        <charset val="134"/>
      </rPr>
      <t>台)</t>
    </r>
  </si>
  <si>
    <r>
      <rPr>
        <sz val="10"/>
        <color theme="1"/>
        <rFont val="宋体"/>
        <charset val="134"/>
      </rPr>
      <t>(</t>
    </r>
    <r>
      <rPr>
        <u/>
        <sz val="10"/>
        <color theme="1"/>
        <rFont val="宋体"/>
        <charset val="134"/>
      </rPr>
      <t xml:space="preserve"> 21 </t>
    </r>
    <r>
      <rPr>
        <sz val="10"/>
        <color theme="1"/>
        <rFont val="宋体"/>
        <charset val="134"/>
      </rPr>
      <t>台-</t>
    </r>
    <r>
      <rPr>
        <u/>
        <sz val="10"/>
        <color theme="1"/>
        <rFont val="宋体"/>
        <charset val="134"/>
      </rPr>
      <t xml:space="preserve"> 100 </t>
    </r>
    <r>
      <rPr>
        <sz val="10"/>
        <color theme="1"/>
        <rFont val="宋体"/>
        <charset val="134"/>
      </rPr>
      <t>台)</t>
    </r>
  </si>
  <si>
    <t>交货期</t>
  </si>
  <si>
    <t>(元)</t>
  </si>
  <si>
    <t>产品</t>
  </si>
  <si>
    <t>优惠率</t>
  </si>
  <si>
    <t>最高限价</t>
  </si>
  <si>
    <t>明基智能科技（上海）有限公司</t>
  </si>
  <si>
    <t>明基</t>
  </si>
  <si>
    <t>SP9527</t>
  </si>
  <si>
    <t>投影亮度:3500流明,3D投影:是、标准分辨率:800*600、灯泡类型:超高压冷光源汞灯泡、灯泡寿命:10000小时、环保产品:是、节能产品:是、投影对比度:13000：1、投影技术:美国德州仪器DLP™数字光学处理投影技术、投影距离:78"@3.1m、VGA,HDMI接口</t>
  </si>
  <si>
    <t>√</t>
  </si>
  <si>
    <t>15天</t>
  </si>
  <si>
    <t>SP2535S</t>
  </si>
  <si>
    <t>3D投影:是、标准分辨率:800*600、灯泡类型:高压汞（冷光源）、灯泡寿命:10000小时、环保产品:是、节能产品:是、投影对比度:15000:1、投影技术:DLP、投影亮度:4000流明</t>
  </si>
  <si>
    <t>E1443</t>
  </si>
  <si>
    <t>3D投影:是、标准分辨率:800*600、灯泡类型:高压汞冷光源、灯泡寿命:6000小时、环保产品:是、节能产品:是、投影对比度:13000：1、投影技术:DLP数码投影技术、投影亮度:3600流明、无线投影</t>
  </si>
  <si>
    <t>SP9528</t>
  </si>
  <si>
    <t>3D投影:是、标准分辨率:1024*768、灯泡类型:高压汞冷光源、灯泡寿命:6000小时、环保产品:是、节能产品:是、投影对比度:13000：1、投影技术:DLP数码投影技术、投影亮度:3500流明</t>
  </si>
  <si>
    <t>SP2535W</t>
  </si>
  <si>
    <t>3D投影:是、标准分辨率:1280*800、灯泡类型:高压汞冷光源、灯泡寿命:6000小时、环保产品:是、节能产品:是、投影对比度:15000：1、投影技术:DLP数码投影技术、投影亮度:4000流明</t>
  </si>
  <si>
    <t xml:space="preserve"> EM18F7</t>
  </si>
  <si>
    <t>3D投影:是、标准分辨率:1024*768、灯泡类型:高压汞冷光源、灯泡寿命:6000小时、环保产品:是、节能产品:是、投影对比度:13000：1、投影技术:DLP数码投影技术、投影亮度:4000流明、无线投影</t>
  </si>
  <si>
    <t>CP2808STD</t>
  </si>
  <si>
    <t>3D投影:是、标准分辨率:1024*768、灯泡类型:高压汞冷光源、灯泡寿命:6000小时、环保产品:是、节能产品:是、投影对比度:13000：1、投影技术:DLP数码投影技术、投影亮度:3000流明、1米投80寸</t>
  </si>
  <si>
    <t>EM1908</t>
  </si>
  <si>
    <t>3D投影:是、标准分辨率:1280*800、灯泡类型:高压汞冷光源、灯泡寿命:6000小时、环保产品:是、节能产品:是、投影对比度:13000：1、投影技术:DLP数码投影技术、投影亮度:4000流明、无线投影</t>
  </si>
  <si>
    <t>CP2611</t>
  </si>
  <si>
    <t>3D投影:是、标准分辨率:1024*768、灯泡类型:高压汞冷光源、灯泡寿命:6000小时、环保产品:是、节能产品:是、投影对比度:20000：1、投影技术:DLP数码投影技术，投影亮度:4000流明</t>
  </si>
  <si>
    <t>SP2535H</t>
  </si>
  <si>
    <t>3D投影:是、标准分辨率:1920*1080、灯泡类型:高压汞冷光源、灯泡寿命:6000小时、环保产品:是、节能产品:是、投影对比度:13000：1、投影技术:DLP数码投影技术、投影亮度:4000流明</t>
  </si>
  <si>
    <t>EM1919</t>
  </si>
  <si>
    <t>3D投影:是、标准分辨率:1920*1080、灯泡类型:高压汞冷光源、灯泡寿命:6000小时、环保产品:是、节能产品:是、投影对比度:13000：1、投影技术:DLP数码投影技术、投影亮度:4000流明、无线投影</t>
  </si>
  <si>
    <r>
      <rPr>
        <sz val="10.5"/>
        <color theme="1"/>
        <rFont val="宋体"/>
        <charset val="134"/>
      </rPr>
      <t>注</t>
    </r>
    <r>
      <rPr>
        <b/>
        <sz val="10.5"/>
        <color theme="1"/>
        <rFont val="宋体"/>
        <charset val="134"/>
      </rPr>
      <t>：如为节能产品或环保产品的，请在相应空格内打“√”。</t>
    </r>
  </si>
  <si>
    <t>1、产品排列顺序，按型号配置由低到高，列出全系列产品。</t>
  </si>
  <si>
    <t>2、价格是包括设备价及运输、保险、货到（上饶城区用户单位）并安装调试完毕验收合格后，且包含国家规定“三包”服务费用的价格与此相关的一切费用均不另计。</t>
  </si>
  <si>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</si>
  <si>
    <t>4、优惠率=[（市场价或媒体价—协议供货报价）÷市场价或媒体价]×100%。</t>
  </si>
  <si>
    <t>5、交货期是指在一般情况下给协议供货的最优供货期。</t>
  </si>
  <si>
    <r>
      <rPr>
        <sz val="10.5"/>
        <color theme="1"/>
        <rFont val="宋体"/>
        <charset val="134"/>
      </rPr>
      <t>6、</t>
    </r>
    <r>
      <rPr>
        <sz val="10.5"/>
        <color theme="1"/>
        <rFont val="宋体"/>
        <charset val="134"/>
      </rPr>
      <t>表格必须采用</t>
    </r>
    <r>
      <rPr>
        <sz val="10.5"/>
        <color theme="1"/>
        <rFont val="Times New Roman"/>
        <charset val="134"/>
      </rPr>
      <t>EXCEL</t>
    </r>
    <r>
      <rPr>
        <sz val="10.5"/>
        <color theme="1"/>
        <rFont val="宋体"/>
        <charset val="134"/>
      </rPr>
      <t>格式，</t>
    </r>
    <r>
      <rPr>
        <sz val="10.5"/>
        <color theme="1"/>
        <rFont val="宋体"/>
        <charset val="134"/>
      </rPr>
      <t>表格中详细配置应填报真实、完整、准确，不得漏任何配置。</t>
    </r>
  </si>
  <si>
    <r>
      <rPr>
        <sz val="10.5"/>
        <color theme="1"/>
        <rFont val="Times New Roman"/>
        <charset val="134"/>
      </rPr>
      <t xml:space="preserve">7. </t>
    </r>
    <r>
      <rPr>
        <sz val="10.5"/>
        <color theme="1"/>
        <rFont val="宋体"/>
        <charset val="134"/>
      </rPr>
      <t>电子档的表格格式必须与纸质版的表格一致。</t>
    </r>
  </si>
  <si>
    <t>8、投标人应以附件的形式提供开标时间截止前厂家生产的所有机型目录，只有在开标日期后新出的机型才允许中标后新增。</t>
  </si>
  <si>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</si>
  <si>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</si>
  <si>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</si>
  <si>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</si>
  <si>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</si>
  <si>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日期： 2020 年7月 8日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</si>
</sst>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3">
    <font>
      <sz val="11"/>
      <color theme="1"/>
      <name val="宋体"/>
      <charset val="134"/>
      <scheme val="minor"/>
    </font>
    <font>
      <sz val="20"/>
      <color theme="1"/>
      <name val="宋体"/>
      <charset val="134"/>
      <scheme val="minor"/>
    </font>
    <font>
      <sz val="12"/>
      <color theme="1"/>
      <name val="宋体"/>
      <charset val="134"/>
    </font>
    <font>
      <sz val="9"/>
      <color theme="1"/>
      <name val="宋体"/>
      <charset val="134"/>
    </font>
    <font>
      <sz val="10"/>
      <color theme="1"/>
      <name val="宋体"/>
      <charset val="134"/>
    </font>
    <font>
      <sz val="9"/>
      <color rgb="FF000000"/>
      <name val="宋体"/>
      <charset val="134"/>
    </font>
    <font>
      <sz val="10.5"/>
      <color theme="1"/>
      <name val="宋体"/>
      <charset val="134"/>
    </font>
    <font>
      <sz val="9"/>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u/>
      <sz val="12"/>
      <color theme="1"/>
      <name val="宋体"/>
      <charset val="134"/>
    </font>
    <font>
      <b/>
      <u/>
      <sz val="12"/>
      <color theme="1"/>
      <name val="宋体"/>
      <charset val="134"/>
    </font>
    <font>
      <b/>
      <sz val="12"/>
      <color theme="1"/>
      <name val="宋体"/>
      <charset val="134"/>
    </font>
    <font>
      <u/>
      <sz val="10"/>
      <color theme="1"/>
      <name val="宋体"/>
      <charset val="134"/>
    </font>
    <font>
      <b/>
      <sz val="10.5"/>
      <color theme="1"/>
      <name val="宋体"/>
      <charset val="134"/>
    </font>
    <font>
      <sz val="10.5"/>
      <color theme="1"/>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7" applyNumberFormat="0" applyFont="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6" applyNumberFormat="0" applyFill="0" applyAlignment="0" applyProtection="0">
      <alignment vertical="center"/>
    </xf>
    <xf numFmtId="0" fontId="16" fillId="0" borderId="6" applyNumberFormat="0" applyFill="0" applyAlignment="0" applyProtection="0">
      <alignment vertical="center"/>
    </xf>
    <xf numFmtId="0" fontId="9" fillId="18" borderId="0" applyNumberFormat="0" applyBorder="0" applyAlignment="0" applyProtection="0">
      <alignment vertical="center"/>
    </xf>
    <xf numFmtId="0" fontId="14" fillId="0" borderId="5" applyNumberFormat="0" applyFill="0" applyAlignment="0" applyProtection="0">
      <alignment vertical="center"/>
    </xf>
    <xf numFmtId="0" fontId="9" fillId="20" borderId="0" applyNumberFormat="0" applyBorder="0" applyAlignment="0" applyProtection="0">
      <alignment vertical="center"/>
    </xf>
    <xf numFmtId="0" fontId="21" fillId="22" borderId="8" applyNumberFormat="0" applyAlignment="0" applyProtection="0">
      <alignment vertical="center"/>
    </xf>
    <xf numFmtId="0" fontId="22" fillId="22" borderId="4" applyNumberFormat="0" applyAlignment="0" applyProtection="0">
      <alignment vertical="center"/>
    </xf>
    <xf numFmtId="0" fontId="23" fillId="23" borderId="9" applyNumberFormat="0" applyAlignment="0" applyProtection="0">
      <alignment vertical="center"/>
    </xf>
    <xf numFmtId="0" fontId="10" fillId="19" borderId="0" applyNumberFormat="0" applyBorder="0" applyAlignment="0" applyProtection="0">
      <alignment vertical="center"/>
    </xf>
    <xf numFmtId="0" fontId="9" fillId="7"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27" borderId="0" applyNumberFormat="0" applyBorder="0" applyAlignment="0" applyProtection="0">
      <alignment vertical="center"/>
    </xf>
    <xf numFmtId="0" fontId="20" fillId="21" borderId="0" applyNumberFormat="0" applyBorder="0" applyAlignment="0" applyProtection="0">
      <alignment vertical="center"/>
    </xf>
    <xf numFmtId="0" fontId="10" fillId="17" borderId="0" applyNumberFormat="0" applyBorder="0" applyAlignment="0" applyProtection="0">
      <alignment vertical="center"/>
    </xf>
    <xf numFmtId="0" fontId="9" fillId="26"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9" borderId="0" applyNumberFormat="0" applyBorder="0" applyAlignment="0" applyProtection="0">
      <alignment vertical="center"/>
    </xf>
    <xf numFmtId="0" fontId="10" fillId="3" borderId="0" applyNumberFormat="0" applyBorder="0" applyAlignment="0" applyProtection="0">
      <alignment vertical="center"/>
    </xf>
    <xf numFmtId="0" fontId="9" fillId="12" borderId="0" applyNumberFormat="0" applyBorder="0" applyAlignment="0" applyProtection="0">
      <alignment vertical="center"/>
    </xf>
    <xf numFmtId="0" fontId="9" fillId="16" borderId="0" applyNumberFormat="0" applyBorder="0" applyAlignment="0" applyProtection="0">
      <alignment vertical="center"/>
    </xf>
    <xf numFmtId="0" fontId="10" fillId="28" borderId="0" applyNumberFormat="0" applyBorder="0" applyAlignment="0" applyProtection="0">
      <alignment vertical="center"/>
    </xf>
    <xf numFmtId="0" fontId="10" fillId="11" borderId="0" applyNumberFormat="0" applyBorder="0" applyAlignment="0" applyProtection="0">
      <alignment vertical="center"/>
    </xf>
    <xf numFmtId="0" fontId="9" fillId="30" borderId="0" applyNumberFormat="0" applyBorder="0" applyAlignment="0" applyProtection="0">
      <alignment vertical="center"/>
    </xf>
    <xf numFmtId="0" fontId="10" fillId="31" borderId="0" applyNumberFormat="0" applyBorder="0" applyAlignment="0" applyProtection="0">
      <alignment vertical="center"/>
    </xf>
    <xf numFmtId="0" fontId="9" fillId="32" borderId="0" applyNumberFormat="0" applyBorder="0" applyAlignment="0" applyProtection="0">
      <alignment vertical="center"/>
    </xf>
    <xf numFmtId="0" fontId="9" fillId="15" borderId="0" applyNumberFormat="0" applyBorder="0" applyAlignment="0" applyProtection="0">
      <alignment vertical="center"/>
    </xf>
    <xf numFmtId="0" fontId="10" fillId="29" borderId="0" applyNumberFormat="0" applyBorder="0" applyAlignment="0" applyProtection="0">
      <alignment vertical="center"/>
    </xf>
    <xf numFmtId="0" fontId="9" fillId="2" borderId="0" applyNumberFormat="0" applyBorder="0" applyAlignment="0" applyProtection="0">
      <alignment vertical="center"/>
    </xf>
  </cellStyleXfs>
  <cellXfs count="3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Fill="1" applyAlignment="1">
      <alignment horizontal="left" vertical="center"/>
    </xf>
    <xf numFmtId="0" fontId="2" fillId="0" borderId="0" xfId="0" applyFont="1" applyFill="1" applyAlignment="1">
      <alignment horizontal="justify" vertical="center"/>
    </xf>
    <xf numFmtId="0" fontId="0" fillId="0" borderId="0" xfId="0" applyFill="1"/>
    <xf numFmtId="0" fontId="0" fillId="0" borderId="0" xfId="0" applyFill="1" applyAlignment="1">
      <alignment horizont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9" fontId="3" fillId="0" borderId="3" xfId="0" applyNumberFormat="1" applyFont="1" applyFill="1" applyBorder="1" applyAlignment="1">
      <alignment horizontal="center" vertical="center" wrapText="1"/>
    </xf>
    <xf numFmtId="0" fontId="6" fillId="0" borderId="3"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xf>
    <xf numFmtId="0" fontId="6"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horizontal="left" vertical="center"/>
    </xf>
    <xf numFmtId="0" fontId="2" fillId="0" borderId="0" xfId="0" applyFont="1" applyAlignment="1">
      <alignment vertical="center"/>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6" fillId="0" borderId="0" xfId="0" applyFont="1" applyBorder="1" applyAlignment="1">
      <alignment horizontal="left" vertical="center"/>
    </xf>
    <xf numFmtId="0" fontId="0" fillId="0" borderId="1" xfId="0" applyFill="1" applyBorder="1" applyAlignment="1">
      <alignment horizontal="center" vertical="center"/>
    </xf>
    <xf numFmtId="0" fontId="7" fillId="0" borderId="1" xfId="0" applyFont="1" applyBorder="1" applyAlignment="1">
      <alignment horizontal="distributed" vertical="center"/>
    </xf>
    <xf numFmtId="0" fontId="7" fillId="0" borderId="1" xfId="0" applyFont="1" applyFill="1" applyBorder="1" applyAlignment="1">
      <alignment horizontal="distributed" vertical="center"/>
    </xf>
    <xf numFmtId="0" fontId="0" fillId="0" borderId="1" xfId="0" applyFill="1" applyBorder="1" applyAlignment="1">
      <alignment horizontal="distributed" vertical="center"/>
    </xf>
    <xf numFmtId="0" fontId="0" fillId="0" borderId="0" xfId="0" applyFill="1" applyBorder="1" applyAlignment="1">
      <alignment horizontal="distributed"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topLeftCell="A19" workbookViewId="0">
      <selection activeCell="O4" sqref="O4:Q14"/>
    </sheetView>
  </sheetViews>
  <sheetFormatPr defaultColWidth="9" defaultRowHeight="13.5"/>
  <cols>
    <col min="1" max="1" width="11.625" customWidth="1"/>
    <col min="2" max="2" width="6.625" customWidth="1"/>
    <col min="3" max="3" width="6.5" style="1" customWidth="1"/>
    <col min="4" max="4" width="7.625" style="1" customWidth="1"/>
    <col min="5" max="5" width="38.37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1"/>
    <col min="15" max="15" width="11.625" customWidth="1"/>
    <col min="16" max="16" width="11.75" customWidth="1"/>
    <col min="17" max="17" width="12.125" customWidth="1"/>
  </cols>
  <sheetData>
    <row r="1" ht="33" customHeight="1" spans="1:16">
      <c r="A1" s="2" t="s">
        <v>0</v>
      </c>
      <c r="B1" s="2"/>
      <c r="C1" s="2"/>
      <c r="D1" s="2"/>
      <c r="E1" s="2"/>
      <c r="F1" s="2"/>
      <c r="G1" s="2"/>
      <c r="H1" s="2"/>
      <c r="I1" s="2"/>
      <c r="J1" s="2"/>
      <c r="K1" s="2"/>
      <c r="L1" s="2"/>
      <c r="M1" s="2"/>
      <c r="N1" s="2"/>
      <c r="O1" s="2"/>
      <c r="P1" s="2"/>
    </row>
    <row r="2" ht="38.25" customHeight="1" spans="1:17">
      <c r="A2" s="3" t="s">
        <v>1</v>
      </c>
      <c r="B2" s="3"/>
      <c r="C2" s="3"/>
      <c r="D2" s="3"/>
      <c r="E2" s="3"/>
      <c r="F2" s="3"/>
      <c r="G2" s="3"/>
      <c r="H2" s="3"/>
      <c r="I2" s="3"/>
      <c r="J2" s="3"/>
      <c r="K2" s="3"/>
      <c r="L2" s="3"/>
      <c r="M2" s="3"/>
      <c r="N2" s="3"/>
      <c r="O2" s="3"/>
      <c r="P2" s="3"/>
      <c r="Q2" s="3"/>
    </row>
    <row r="3" ht="14.25" spans="1:17">
      <c r="A3" s="4" t="s">
        <v>2</v>
      </c>
      <c r="B3" s="5"/>
      <c r="C3" s="6"/>
      <c r="D3" s="6"/>
      <c r="E3" s="5"/>
      <c r="F3" s="5"/>
      <c r="G3" s="5"/>
      <c r="H3" s="5"/>
      <c r="I3" s="5"/>
      <c r="J3" s="5"/>
      <c r="K3" s="5"/>
      <c r="L3" s="5"/>
      <c r="M3" s="5"/>
      <c r="N3" s="6"/>
      <c r="O3" s="5"/>
      <c r="P3" s="5"/>
      <c r="Q3" s="5"/>
    </row>
    <row r="4" ht="23.25" customHeight="1" spans="1:17">
      <c r="A4" s="7" t="s">
        <v>3</v>
      </c>
      <c r="B4" s="7" t="s">
        <v>4</v>
      </c>
      <c r="C4" s="7" t="s">
        <v>5</v>
      </c>
      <c r="D4" s="7" t="s">
        <v>6</v>
      </c>
      <c r="E4" s="7" t="s">
        <v>7</v>
      </c>
      <c r="F4" s="7" t="s">
        <v>8</v>
      </c>
      <c r="G4" s="7" t="s">
        <v>9</v>
      </c>
      <c r="H4" s="8" t="s">
        <v>10</v>
      </c>
      <c r="I4" s="8"/>
      <c r="J4" s="8" t="s">
        <v>11</v>
      </c>
      <c r="K4" s="8"/>
      <c r="L4" s="8" t="s">
        <v>12</v>
      </c>
      <c r="M4" s="8"/>
      <c r="N4" s="7" t="s">
        <v>13</v>
      </c>
      <c r="O4" s="7"/>
      <c r="P4" s="7"/>
      <c r="Q4" s="30"/>
    </row>
    <row r="5" ht="24" customHeight="1" spans="1:17">
      <c r="A5" s="7"/>
      <c r="B5" s="7"/>
      <c r="C5" s="7" t="s">
        <v>14</v>
      </c>
      <c r="D5" s="7"/>
      <c r="E5" s="7"/>
      <c r="F5" s="7" t="s">
        <v>15</v>
      </c>
      <c r="G5" s="7" t="s">
        <v>15</v>
      </c>
      <c r="H5" s="7" t="s">
        <v>16</v>
      </c>
      <c r="I5" s="7" t="s">
        <v>17</v>
      </c>
      <c r="J5" s="7" t="s">
        <v>16</v>
      </c>
      <c r="K5" s="7" t="s">
        <v>17</v>
      </c>
      <c r="L5" s="7" t="s">
        <v>16</v>
      </c>
      <c r="M5" s="7" t="s">
        <v>17</v>
      </c>
      <c r="N5" s="7"/>
      <c r="O5" s="7"/>
      <c r="P5" s="7"/>
      <c r="Q5" s="30"/>
    </row>
    <row r="6" ht="56.25" spans="1:17">
      <c r="A6" s="9" t="s">
        <v>18</v>
      </c>
      <c r="B6" s="9" t="s">
        <v>19</v>
      </c>
      <c r="C6" s="9">
        <v>4999</v>
      </c>
      <c r="D6" s="9" t="s">
        <v>20</v>
      </c>
      <c r="E6" s="9" t="s">
        <v>21</v>
      </c>
      <c r="F6" s="9" t="s">
        <v>22</v>
      </c>
      <c r="G6" s="9" t="s">
        <v>22</v>
      </c>
      <c r="H6" s="10">
        <v>0.06</v>
      </c>
      <c r="I6" s="7">
        <f t="shared" ref="I6:I16" si="0">C6*0.94</f>
        <v>4699.06</v>
      </c>
      <c r="J6" s="13">
        <v>0.07</v>
      </c>
      <c r="K6" s="7">
        <f t="shared" ref="K6:K16" si="1">C6*0.93</f>
        <v>4649.07</v>
      </c>
      <c r="L6" s="13">
        <v>0.08</v>
      </c>
      <c r="M6" s="7">
        <f t="shared" ref="M6:M16" si="2">C6*0.92</f>
        <v>4599.08</v>
      </c>
      <c r="N6" s="9" t="s">
        <v>23</v>
      </c>
      <c r="O6" s="9"/>
      <c r="P6" s="9"/>
      <c r="Q6" s="31"/>
    </row>
    <row r="7" ht="45" spans="1:17">
      <c r="A7" s="7" t="s">
        <v>18</v>
      </c>
      <c r="B7" s="7" t="s">
        <v>19</v>
      </c>
      <c r="C7" s="7">
        <v>4999</v>
      </c>
      <c r="D7" s="11" t="s">
        <v>24</v>
      </c>
      <c r="E7" s="12" t="s">
        <v>25</v>
      </c>
      <c r="F7" s="7" t="s">
        <v>22</v>
      </c>
      <c r="G7" s="7" t="s">
        <v>22</v>
      </c>
      <c r="H7" s="13">
        <v>0.06</v>
      </c>
      <c r="I7" s="7">
        <f t="shared" si="0"/>
        <v>4699.06</v>
      </c>
      <c r="J7" s="13">
        <v>0.07</v>
      </c>
      <c r="K7" s="7">
        <f t="shared" si="1"/>
        <v>4649.07</v>
      </c>
      <c r="L7" s="13">
        <v>0.08</v>
      </c>
      <c r="M7" s="7">
        <f t="shared" si="2"/>
        <v>4599.08</v>
      </c>
      <c r="N7" s="7" t="s">
        <v>23</v>
      </c>
      <c r="O7" s="7"/>
      <c r="P7" s="7"/>
      <c r="Q7" s="32"/>
    </row>
    <row r="8" ht="45" spans="1:17">
      <c r="A8" s="7" t="s">
        <v>18</v>
      </c>
      <c r="B8" s="7" t="s">
        <v>19</v>
      </c>
      <c r="C8" s="7">
        <v>5799</v>
      </c>
      <c r="D8" s="11" t="s">
        <v>26</v>
      </c>
      <c r="E8" s="12" t="s">
        <v>27</v>
      </c>
      <c r="F8" s="7" t="s">
        <v>22</v>
      </c>
      <c r="G8" s="7" t="s">
        <v>22</v>
      </c>
      <c r="H8" s="13">
        <v>0.06</v>
      </c>
      <c r="I8" s="7">
        <f t="shared" si="0"/>
        <v>5451.06</v>
      </c>
      <c r="J8" s="13">
        <v>0.07</v>
      </c>
      <c r="K8" s="7">
        <f t="shared" si="1"/>
        <v>5393.07</v>
      </c>
      <c r="L8" s="13">
        <v>0.08</v>
      </c>
      <c r="M8" s="7">
        <f t="shared" si="2"/>
        <v>5335.08</v>
      </c>
      <c r="N8" s="7" t="s">
        <v>23</v>
      </c>
      <c r="O8" s="7"/>
      <c r="P8" s="7"/>
      <c r="Q8" s="7"/>
    </row>
    <row r="9" ht="45" spans="1:17">
      <c r="A9" s="7" t="s">
        <v>18</v>
      </c>
      <c r="B9" s="7" t="s">
        <v>19</v>
      </c>
      <c r="C9" s="7">
        <v>5999</v>
      </c>
      <c r="D9" s="11" t="s">
        <v>28</v>
      </c>
      <c r="E9" s="12" t="s">
        <v>29</v>
      </c>
      <c r="F9" s="7" t="s">
        <v>22</v>
      </c>
      <c r="G9" s="7" t="s">
        <v>22</v>
      </c>
      <c r="H9" s="13">
        <v>0.06</v>
      </c>
      <c r="I9" s="7">
        <f t="shared" si="0"/>
        <v>5639.06</v>
      </c>
      <c r="J9" s="13">
        <v>0.07</v>
      </c>
      <c r="K9" s="7">
        <f t="shared" si="1"/>
        <v>5579.07</v>
      </c>
      <c r="L9" s="13">
        <v>0.08</v>
      </c>
      <c r="M9" s="7">
        <f t="shared" si="2"/>
        <v>5519.08</v>
      </c>
      <c r="N9" s="7" t="s">
        <v>23</v>
      </c>
      <c r="O9" s="7"/>
      <c r="P9" s="7"/>
      <c r="Q9" s="32"/>
    </row>
    <row r="10" ht="45" spans="1:17">
      <c r="A10" s="7" t="s">
        <v>18</v>
      </c>
      <c r="B10" s="7" t="s">
        <v>19</v>
      </c>
      <c r="C10" s="7">
        <v>6999</v>
      </c>
      <c r="D10" s="11" t="s">
        <v>30</v>
      </c>
      <c r="E10" s="12" t="s">
        <v>31</v>
      </c>
      <c r="F10" s="7" t="s">
        <v>22</v>
      </c>
      <c r="G10" s="7" t="s">
        <v>22</v>
      </c>
      <c r="H10" s="13">
        <v>0.06</v>
      </c>
      <c r="I10" s="7">
        <f t="shared" si="0"/>
        <v>6579.06</v>
      </c>
      <c r="J10" s="13">
        <v>0.07</v>
      </c>
      <c r="K10" s="7">
        <f t="shared" si="1"/>
        <v>6509.07</v>
      </c>
      <c r="L10" s="13">
        <v>0.08</v>
      </c>
      <c r="M10" s="7">
        <f t="shared" si="2"/>
        <v>6439.08</v>
      </c>
      <c r="N10" s="7" t="s">
        <v>23</v>
      </c>
      <c r="O10" s="7"/>
      <c r="P10" s="7"/>
      <c r="Q10" s="32"/>
    </row>
    <row r="11" ht="45" spans="1:17">
      <c r="A11" s="7" t="s">
        <v>18</v>
      </c>
      <c r="B11" s="7" t="s">
        <v>19</v>
      </c>
      <c r="C11" s="7">
        <v>7999</v>
      </c>
      <c r="D11" s="11" t="s">
        <v>32</v>
      </c>
      <c r="E11" s="12" t="s">
        <v>33</v>
      </c>
      <c r="F11" s="7" t="s">
        <v>22</v>
      </c>
      <c r="G11" s="7" t="s">
        <v>22</v>
      </c>
      <c r="H11" s="13">
        <v>0.06</v>
      </c>
      <c r="I11" s="7">
        <f t="shared" si="0"/>
        <v>7519.06</v>
      </c>
      <c r="J11" s="13">
        <v>0.07</v>
      </c>
      <c r="K11" s="7">
        <f t="shared" si="1"/>
        <v>7439.07</v>
      </c>
      <c r="L11" s="13">
        <v>0.08</v>
      </c>
      <c r="M11" s="7">
        <f t="shared" si="2"/>
        <v>7359.08</v>
      </c>
      <c r="N11" s="7" t="s">
        <v>23</v>
      </c>
      <c r="O11" s="7"/>
      <c r="P11" s="7"/>
      <c r="Q11" s="7"/>
    </row>
    <row r="12" ht="45" spans="1:17">
      <c r="A12" s="7" t="s">
        <v>18</v>
      </c>
      <c r="B12" s="7" t="s">
        <v>19</v>
      </c>
      <c r="C12" s="7">
        <v>8599</v>
      </c>
      <c r="D12" s="7" t="s">
        <v>34</v>
      </c>
      <c r="E12" s="14" t="s">
        <v>35</v>
      </c>
      <c r="F12" s="7" t="s">
        <v>22</v>
      </c>
      <c r="G12" s="7" t="s">
        <v>22</v>
      </c>
      <c r="H12" s="13">
        <v>0.06</v>
      </c>
      <c r="I12" s="7">
        <f t="shared" si="0"/>
        <v>8083.06</v>
      </c>
      <c r="J12" s="13">
        <v>0.07</v>
      </c>
      <c r="K12" s="7">
        <f t="shared" si="1"/>
        <v>7997.07</v>
      </c>
      <c r="L12" s="13">
        <v>0.08</v>
      </c>
      <c r="M12" s="7">
        <f t="shared" si="2"/>
        <v>7911.08</v>
      </c>
      <c r="N12" s="7" t="s">
        <v>23</v>
      </c>
      <c r="O12" s="7"/>
      <c r="P12" s="7"/>
      <c r="Q12" s="7"/>
    </row>
    <row r="13" ht="45" spans="1:17">
      <c r="A13" s="7" t="s">
        <v>18</v>
      </c>
      <c r="B13" s="7" t="s">
        <v>19</v>
      </c>
      <c r="C13" s="7">
        <v>8599</v>
      </c>
      <c r="D13" s="7" t="s">
        <v>36</v>
      </c>
      <c r="E13" s="12" t="s">
        <v>37</v>
      </c>
      <c r="F13" s="7" t="s">
        <v>22</v>
      </c>
      <c r="G13" s="7" t="s">
        <v>22</v>
      </c>
      <c r="H13" s="13">
        <v>0.06</v>
      </c>
      <c r="I13" s="7">
        <f t="shared" si="0"/>
        <v>8083.06</v>
      </c>
      <c r="J13" s="13">
        <v>0.07</v>
      </c>
      <c r="K13" s="7">
        <f t="shared" si="1"/>
        <v>7997.07</v>
      </c>
      <c r="L13" s="13">
        <v>0.08</v>
      </c>
      <c r="M13" s="7">
        <f t="shared" si="2"/>
        <v>7911.08</v>
      </c>
      <c r="N13" s="7" t="s">
        <v>23</v>
      </c>
      <c r="O13" s="7"/>
      <c r="P13" s="7"/>
      <c r="Q13" s="7"/>
    </row>
    <row r="14" ht="45" spans="1:17">
      <c r="A14" s="7" t="s">
        <v>18</v>
      </c>
      <c r="B14" s="7" t="s">
        <v>19</v>
      </c>
      <c r="C14" s="7">
        <v>8999</v>
      </c>
      <c r="D14" s="11" t="s">
        <v>38</v>
      </c>
      <c r="E14" s="12" t="s">
        <v>39</v>
      </c>
      <c r="F14" s="7" t="s">
        <v>22</v>
      </c>
      <c r="G14" s="7" t="s">
        <v>22</v>
      </c>
      <c r="H14" s="13">
        <v>0.06</v>
      </c>
      <c r="I14" s="7">
        <f t="shared" si="0"/>
        <v>8459.06</v>
      </c>
      <c r="J14" s="13">
        <v>0.07</v>
      </c>
      <c r="K14" s="7">
        <f t="shared" si="1"/>
        <v>8369.07</v>
      </c>
      <c r="L14" s="13">
        <v>0.08</v>
      </c>
      <c r="M14" s="7">
        <f t="shared" si="2"/>
        <v>8279.08</v>
      </c>
      <c r="N14" s="7" t="s">
        <v>23</v>
      </c>
      <c r="O14" s="7"/>
      <c r="P14" s="7"/>
      <c r="Q14" s="32"/>
    </row>
    <row r="15" ht="45" spans="1:14">
      <c r="A15" s="7" t="s">
        <v>18</v>
      </c>
      <c r="B15" s="7" t="s">
        <v>19</v>
      </c>
      <c r="C15" s="7">
        <v>9999</v>
      </c>
      <c r="D15" s="11" t="s">
        <v>40</v>
      </c>
      <c r="E15" s="12" t="s">
        <v>41</v>
      </c>
      <c r="F15" s="7" t="s">
        <v>22</v>
      </c>
      <c r="G15" s="7" t="s">
        <v>22</v>
      </c>
      <c r="H15" s="13">
        <v>0.06</v>
      </c>
      <c r="I15" s="7">
        <f t="shared" si="0"/>
        <v>9399.06</v>
      </c>
      <c r="J15" s="13">
        <v>0.07</v>
      </c>
      <c r="K15" s="7">
        <f t="shared" si="1"/>
        <v>9299.07</v>
      </c>
      <c r="L15" s="13">
        <v>0.08</v>
      </c>
      <c r="M15" s="7">
        <f t="shared" si="2"/>
        <v>9199.08</v>
      </c>
      <c r="N15" s="7" t="s">
        <v>23</v>
      </c>
    </row>
    <row r="16" ht="45" spans="1:17">
      <c r="A16" s="7" t="s">
        <v>18</v>
      </c>
      <c r="B16" s="7" t="s">
        <v>19</v>
      </c>
      <c r="C16" s="7">
        <v>9999</v>
      </c>
      <c r="D16" s="7" t="s">
        <v>42</v>
      </c>
      <c r="E16" s="12" t="s">
        <v>43</v>
      </c>
      <c r="F16" s="7" t="s">
        <v>22</v>
      </c>
      <c r="G16" s="7" t="s">
        <v>22</v>
      </c>
      <c r="H16" s="13">
        <v>0.06</v>
      </c>
      <c r="I16" s="7">
        <f t="shared" si="0"/>
        <v>9399.06</v>
      </c>
      <c r="J16" s="13">
        <v>0.07</v>
      </c>
      <c r="K16" s="7">
        <f t="shared" si="1"/>
        <v>9299.07</v>
      </c>
      <c r="L16" s="13">
        <v>0.08</v>
      </c>
      <c r="M16" s="7">
        <f t="shared" si="2"/>
        <v>9199.08</v>
      </c>
      <c r="N16" s="7" t="s">
        <v>23</v>
      </c>
      <c r="O16" s="26"/>
      <c r="P16" s="26"/>
      <c r="Q16" s="33"/>
    </row>
    <row r="17" spans="1:17">
      <c r="A17" s="15"/>
      <c r="B17" s="15"/>
      <c r="C17" s="15"/>
      <c r="D17" s="15"/>
      <c r="E17" s="16"/>
      <c r="F17" s="15"/>
      <c r="G17" s="15"/>
      <c r="H17" s="17"/>
      <c r="I17" s="15"/>
      <c r="J17" s="17"/>
      <c r="K17" s="15"/>
      <c r="L17" s="17"/>
      <c r="M17" s="15"/>
      <c r="N17" s="27"/>
      <c r="O17" s="28"/>
      <c r="P17" s="28"/>
      <c r="Q17" s="34"/>
    </row>
    <row r="18" spans="1:16">
      <c r="A18" s="18" t="s">
        <v>44</v>
      </c>
      <c r="B18" s="18"/>
      <c r="C18" s="18"/>
      <c r="D18" s="18"/>
      <c r="E18" s="18"/>
      <c r="F18" s="18"/>
      <c r="G18" s="18"/>
      <c r="H18" s="18"/>
      <c r="I18" s="18"/>
      <c r="J18" s="18"/>
      <c r="K18" s="18"/>
      <c r="L18" s="18"/>
      <c r="M18" s="18"/>
      <c r="N18" s="29"/>
      <c r="O18" s="29"/>
      <c r="P18" s="29"/>
    </row>
    <row r="19" spans="1:9">
      <c r="A19" s="19" t="s">
        <v>45</v>
      </c>
      <c r="B19" s="19"/>
      <c r="C19" s="19"/>
      <c r="D19" s="19"/>
      <c r="E19" s="19"/>
      <c r="F19" s="19"/>
      <c r="G19" s="19"/>
      <c r="H19" s="19"/>
      <c r="I19" s="19"/>
    </row>
    <row r="20" ht="32.25" customHeight="1" spans="1:9">
      <c r="A20" s="20" t="s">
        <v>46</v>
      </c>
      <c r="B20" s="20"/>
      <c r="C20" s="20"/>
      <c r="D20" s="20"/>
      <c r="E20" s="20"/>
      <c r="F20" s="20"/>
      <c r="G20" s="20"/>
      <c r="H20" s="20"/>
      <c r="I20" s="20"/>
    </row>
    <row r="21" ht="57" customHeight="1" spans="1:9">
      <c r="A21" s="20" t="s">
        <v>47</v>
      </c>
      <c r="B21" s="20"/>
      <c r="C21" s="20"/>
      <c r="D21" s="20"/>
      <c r="E21" s="20"/>
      <c r="F21" s="20"/>
      <c r="G21" s="20"/>
      <c r="H21" s="20"/>
      <c r="I21" s="20"/>
    </row>
    <row r="22" spans="1:9">
      <c r="A22" s="19" t="s">
        <v>48</v>
      </c>
      <c r="B22" s="19"/>
      <c r="C22" s="19"/>
      <c r="D22" s="19"/>
      <c r="E22" s="19"/>
      <c r="F22" s="21"/>
      <c r="G22" s="21"/>
      <c r="H22" s="21"/>
      <c r="I22" s="21"/>
    </row>
    <row r="23" spans="1:9">
      <c r="A23" s="19" t="s">
        <v>49</v>
      </c>
      <c r="B23" s="19"/>
      <c r="C23" s="19"/>
      <c r="D23" s="19"/>
      <c r="E23" s="19"/>
      <c r="F23" s="21"/>
      <c r="G23" s="21"/>
      <c r="H23" s="21"/>
      <c r="I23" s="21"/>
    </row>
    <row r="24" spans="1:9">
      <c r="A24" s="19" t="s">
        <v>50</v>
      </c>
      <c r="B24" s="19"/>
      <c r="C24" s="19"/>
      <c r="D24" s="19"/>
      <c r="E24" s="19"/>
      <c r="F24" s="21"/>
      <c r="G24" s="21"/>
      <c r="H24" s="21"/>
      <c r="I24" s="21"/>
    </row>
    <row r="25" spans="1:9">
      <c r="A25" s="19" t="s">
        <v>51</v>
      </c>
      <c r="B25" s="19"/>
      <c r="C25" s="19"/>
      <c r="D25" s="19"/>
      <c r="E25" s="19"/>
      <c r="F25" s="21"/>
      <c r="G25" s="21"/>
      <c r="H25" s="21"/>
      <c r="I25" s="21"/>
    </row>
    <row r="26" spans="1:10">
      <c r="A26" s="22" t="s">
        <v>52</v>
      </c>
      <c r="B26" s="22"/>
      <c r="C26" s="22"/>
      <c r="D26" s="22"/>
      <c r="E26" s="22"/>
      <c r="F26" s="22"/>
      <c r="G26" s="22"/>
      <c r="H26" s="22"/>
      <c r="I26" s="22"/>
      <c r="J26" s="22"/>
    </row>
    <row r="27" spans="1:9">
      <c r="A27" s="19" t="s">
        <v>53</v>
      </c>
      <c r="B27" s="19"/>
      <c r="C27" s="19"/>
      <c r="D27" s="19"/>
      <c r="E27" s="19"/>
      <c r="F27" s="21"/>
      <c r="G27" s="21"/>
      <c r="H27" s="21"/>
      <c r="I27" s="21"/>
    </row>
    <row r="28" spans="1:9">
      <c r="A28" s="19" t="s">
        <v>54</v>
      </c>
      <c r="B28" s="19"/>
      <c r="C28" s="19"/>
      <c r="D28" s="19"/>
      <c r="E28" s="19"/>
      <c r="F28" s="21"/>
      <c r="G28" s="21"/>
      <c r="H28" s="21"/>
      <c r="I28" s="21"/>
    </row>
    <row r="29" spans="1:9">
      <c r="A29" s="19" t="s">
        <v>55</v>
      </c>
      <c r="B29" s="19"/>
      <c r="C29" s="19"/>
      <c r="D29" s="19"/>
      <c r="E29" s="19"/>
      <c r="F29" s="21"/>
      <c r="G29" s="21"/>
      <c r="H29" s="21"/>
      <c r="I29" s="21"/>
    </row>
    <row r="30" ht="14.25" spans="1:1">
      <c r="A30" s="23"/>
    </row>
    <row r="31" ht="14.25" spans="1:4">
      <c r="A31" s="24" t="s">
        <v>56</v>
      </c>
      <c r="B31" s="24"/>
      <c r="C31" s="24"/>
      <c r="D31" s="24"/>
    </row>
    <row r="32" ht="14.25" spans="1:1">
      <c r="A32" s="23"/>
    </row>
    <row r="33" ht="14.25" spans="1:3">
      <c r="A33" s="24" t="s">
        <v>57</v>
      </c>
      <c r="B33" s="24"/>
      <c r="C33" s="24"/>
    </row>
    <row r="34" ht="14.25" spans="1:1">
      <c r="A34" s="23"/>
    </row>
    <row r="35" ht="14.25" spans="1:3">
      <c r="A35" s="25" t="s">
        <v>58</v>
      </c>
      <c r="B35" s="25"/>
      <c r="C35" s="25"/>
    </row>
  </sheetData>
  <mergeCells count="27">
    <mergeCell ref="A1:P1"/>
    <mergeCell ref="A2:Q2"/>
    <mergeCell ref="H4:I4"/>
    <mergeCell ref="J4:K4"/>
    <mergeCell ref="L4:M4"/>
    <mergeCell ref="A18:P18"/>
    <mergeCell ref="A19:I19"/>
    <mergeCell ref="A20:I20"/>
    <mergeCell ref="A21:I21"/>
    <mergeCell ref="A22:E22"/>
    <mergeCell ref="A23:E23"/>
    <mergeCell ref="A24:E24"/>
    <mergeCell ref="A25:E25"/>
    <mergeCell ref="A26:J26"/>
    <mergeCell ref="A27:E27"/>
    <mergeCell ref="A28:E28"/>
    <mergeCell ref="A29:E29"/>
    <mergeCell ref="A31:D31"/>
    <mergeCell ref="A33:C33"/>
    <mergeCell ref="A4:A5"/>
    <mergeCell ref="B4:B5"/>
    <mergeCell ref="D4:D5"/>
    <mergeCell ref="E4:E5"/>
    <mergeCell ref="N4:N5"/>
    <mergeCell ref="O4:O5"/>
    <mergeCell ref="P4:P5"/>
    <mergeCell ref="Q4:Q5"/>
  </mergeCells>
  <printOptions horizontalCentered="1" verticalCentered="1"/>
  <pageMargins left="0.393055555555556" right="0.393055555555556" top="0.393055555555556" bottom="0.393055555555556" header="0.313888888888889" footer="0.313888888888889"/>
  <pageSetup paperSize="9" scale="91" orientation="landscape"/>
  <headerFooter/>
  <rowBreaks count="1" manualBreakCount="1">
    <brk id="8" max="15"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dc:creator>
  <cp:lastModifiedBy>Administrator</cp:lastModifiedBy>
  <dcterms:created xsi:type="dcterms:W3CDTF">2006-09-16T00:00:00Z</dcterms:created>
  <dcterms:modified xsi:type="dcterms:W3CDTF">2021-04-25T08:16:56Z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2052-11.1.0.10356</vt:lpwstr>
  </property>
  <property fmtid="{D5CDD505-2E9C-101B-9397-08002B2CF9AE}" pid="4" name="ICV">
    <vt:lpwstr>78B22DAA464F4D4F89C99590E8055FE0</vt:lpwstr>
  </property>
</Properties>
</file>